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9"/>
  <workbookPr/>
  <xr:revisionPtr revIDLastSave="0" documentId="8_{AC210950-F725-4332-BBE5-AE2A3802BDFC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Quadro Resum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H7" i="2"/>
  <c r="H8" i="2"/>
  <c r="H4" i="2"/>
  <c r="H5" i="2"/>
  <c r="H10" i="2" l="1"/>
  <c r="H11" i="2" s="1"/>
</calcChain>
</file>

<file path=xl/sharedStrings.xml><?xml version="1.0" encoding="utf-8"?>
<sst xmlns="http://schemas.openxmlformats.org/spreadsheetml/2006/main" count="18" uniqueCount="18">
  <si>
    <t>Quadro Resumo todos os postos</t>
  </si>
  <si>
    <t>GRUPO</t>
  </si>
  <si>
    <t>ITEM</t>
  </si>
  <si>
    <t>CATEGORIA</t>
  </si>
  <si>
    <t>QUANTIDADE DE EMPREGADO POR POSTO</t>
  </si>
  <si>
    <t>VALOR DO SALÁRIO PRÉ-FIXADO</t>
  </si>
  <si>
    <t>VALOR PROPOSTO POR POSTO</t>
  </si>
  <si>
    <t xml:space="preserve">QUANTIDADE DE POSTOS </t>
  </si>
  <si>
    <t>VALOR TOTAL DO SERVIÇO MENSAL</t>
  </si>
  <si>
    <t>-</t>
  </si>
  <si>
    <t>Vigilante - Diurno (desarmado)</t>
  </si>
  <si>
    <t>Encarregado</t>
  </si>
  <si>
    <t>Copeiro</t>
  </si>
  <si>
    <t>Garçom</t>
  </si>
  <si>
    <t>Cozinheiro</t>
  </si>
  <si>
    <r>
      <rPr>
        <sz val="10"/>
        <color rgb="FF000000"/>
        <rFont val="Aptos Narrow"/>
        <scheme val="minor"/>
      </rPr>
      <t xml:space="preserve">Materiais e Equipamentos - Valor Estimado Mensal - </t>
    </r>
    <r>
      <rPr>
        <sz val="10"/>
        <color rgb="FFFF0000"/>
        <rFont val="Aptos Narrow"/>
        <scheme val="minor"/>
      </rPr>
      <t>SOB DEMANDA</t>
    </r>
  </si>
  <si>
    <t>Valor Total Mensal</t>
  </si>
  <si>
    <t>VALOR GLOBAL PARA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</si>
</sst>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  <numFmt numFmtId="165" formatCode="0.000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8"/>
      <color theme="1"/>
      <name val="Aptos Narrow"/>
      <family val="2"/>
      <scheme val="minor"/>
    </font>
    <font>
      <sz val="11"/>
      <color theme="4"/>
      <name val="Aptos Narrow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0"/>
      <color rgb="FF000000"/>
      <name val="Aptos Narrow"/>
      <scheme val="minor"/>
    </font>
    <font>
      <sz val="10"/>
      <color rgb="FFFF0000"/>
      <name val="Aptos Narrow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44" fontId="0" fillId="0" borderId="0" xfId="0" applyNumberFormat="1"/>
    <xf numFmtId="0" fontId="5" fillId="0" borderId="0" xfId="0" applyFont="1" applyAlignment="1">
      <alignment horizontal="center"/>
    </xf>
    <xf numFmtId="8" fontId="0" fillId="0" borderId="0" xfId="0" applyNumberFormat="1"/>
    <xf numFmtId="8" fontId="8" fillId="0" borderId="0" xfId="0" applyNumberFormat="1" applyFont="1"/>
    <xf numFmtId="1" fontId="3" fillId="2" borderId="1" xfId="0" applyNumberFormat="1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44" fontId="3" fillId="2" borderId="5" xfId="0" applyNumberFormat="1" applyFont="1" applyFill="1" applyBorder="1" applyAlignment="1">
      <alignment horizontal="center" vertical="center" wrapText="1"/>
    </xf>
    <xf numFmtId="44" fontId="3" fillId="2" borderId="5" xfId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4" fontId="2" fillId="0" borderId="17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164" fontId="0" fillId="0" borderId="0" xfId="0" applyNumberFormat="1"/>
    <xf numFmtId="44" fontId="2" fillId="0" borderId="18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/>
    </xf>
    <xf numFmtId="165" fontId="0" fillId="0" borderId="0" xfId="0" applyNumberFormat="1"/>
    <xf numFmtId="44" fontId="3" fillId="2" borderId="6" xfId="1" applyFont="1" applyFill="1" applyBorder="1" applyAlignment="1">
      <alignment horizontal="center" vertical="center" wrapText="1"/>
    </xf>
    <xf numFmtId="44" fontId="3" fillId="2" borderId="11" xfId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C7EA-9C22-49E5-99CB-4EB1B75EFE3B}">
  <dimension ref="A1:T19"/>
  <sheetViews>
    <sheetView tabSelected="1" topLeftCell="A3" workbookViewId="0">
      <selection activeCell="I9" sqref="I9"/>
    </sheetView>
  </sheetViews>
  <sheetFormatPr defaultRowHeight="15"/>
  <cols>
    <col min="3" max="3" width="34.7109375" customWidth="1"/>
    <col min="5" max="5" width="20.140625" customWidth="1"/>
    <col min="6" max="6" width="16.140625" customWidth="1"/>
    <col min="7" max="7" width="10.42578125" bestFit="1" customWidth="1"/>
    <col min="8" max="8" width="15.5703125" customWidth="1"/>
    <col min="9" max="9" width="17.42578125" bestFit="1" customWidth="1"/>
    <col min="10" max="10" width="18.5703125" bestFit="1" customWidth="1"/>
    <col min="11" max="12" width="9.42578125" bestFit="1" customWidth="1"/>
    <col min="13" max="13" width="10.28515625" bestFit="1" customWidth="1"/>
    <col min="14" max="14" width="17.42578125" bestFit="1" customWidth="1"/>
    <col min="19" max="19" width="17.42578125" bestFit="1" customWidth="1"/>
    <col min="20" max="20" width="12.42578125" bestFit="1" customWidth="1"/>
  </cols>
  <sheetData>
    <row r="1" spans="1:20" ht="15" customHeight="1">
      <c r="A1" s="44" t="s">
        <v>0</v>
      </c>
      <c r="B1" s="45"/>
      <c r="C1" s="45"/>
      <c r="D1" s="45"/>
      <c r="E1" s="45"/>
      <c r="F1" s="45"/>
      <c r="G1" s="45"/>
      <c r="H1" s="46"/>
    </row>
    <row r="2" spans="1:20" ht="15" customHeight="1">
      <c r="A2" s="47"/>
      <c r="B2" s="48"/>
      <c r="C2" s="48"/>
      <c r="D2" s="48"/>
      <c r="E2" s="48"/>
      <c r="F2" s="48"/>
      <c r="G2" s="48"/>
      <c r="H2" s="49"/>
    </row>
    <row r="3" spans="1:20" ht="67.5">
      <c r="A3" s="25" t="s">
        <v>1</v>
      </c>
      <c r="B3" s="24" t="s">
        <v>2</v>
      </c>
      <c r="C3" s="21" t="s">
        <v>3</v>
      </c>
      <c r="D3" s="21" t="s">
        <v>4</v>
      </c>
      <c r="E3" s="21" t="s">
        <v>5</v>
      </c>
      <c r="F3" s="21" t="s">
        <v>6</v>
      </c>
      <c r="G3" s="21" t="s">
        <v>7</v>
      </c>
      <c r="H3" s="22" t="s">
        <v>8</v>
      </c>
    </row>
    <row r="4" spans="1:20">
      <c r="A4" s="30" t="s">
        <v>9</v>
      </c>
      <c r="B4" s="20">
        <v>1</v>
      </c>
      <c r="C4" s="9" t="s">
        <v>10</v>
      </c>
      <c r="D4" s="5">
        <v>1</v>
      </c>
      <c r="E4" s="6">
        <v>2859.58</v>
      </c>
      <c r="F4" s="7">
        <v>10194.530000000001</v>
      </c>
      <c r="G4" s="8">
        <v>4</v>
      </c>
      <c r="H4" s="33">
        <f>ROUND((D4*F4*G4),2)</f>
        <v>40778.120000000003</v>
      </c>
      <c r="I4" s="28"/>
      <c r="J4" s="4"/>
      <c r="K4" s="4"/>
      <c r="L4" s="4"/>
      <c r="M4" s="4"/>
      <c r="N4" s="4"/>
      <c r="P4" s="1"/>
      <c r="Q4" s="1"/>
      <c r="R4" s="1"/>
      <c r="S4" s="1"/>
    </row>
    <row r="5" spans="1:20">
      <c r="A5" s="41">
        <v>1</v>
      </c>
      <c r="B5" s="20">
        <v>2</v>
      </c>
      <c r="C5" s="15" t="s">
        <v>11</v>
      </c>
      <c r="D5" s="16">
        <v>1</v>
      </c>
      <c r="E5" s="17">
        <v>7000</v>
      </c>
      <c r="F5" s="18">
        <v>16989.259999999998</v>
      </c>
      <c r="G5" s="19">
        <v>1</v>
      </c>
      <c r="H5" s="33">
        <f>ROUND((D5*F5*G5),2)</f>
        <v>16989.259999999998</v>
      </c>
      <c r="I5" s="28"/>
      <c r="J5" s="3"/>
      <c r="K5" s="4"/>
      <c r="L5" s="4"/>
      <c r="M5" s="4"/>
      <c r="N5" s="4"/>
      <c r="P5" s="1"/>
      <c r="Q5" s="1"/>
      <c r="R5" s="1"/>
      <c r="S5" s="1"/>
    </row>
    <row r="6" spans="1:20">
      <c r="A6" s="42"/>
      <c r="B6" s="20">
        <v>3</v>
      </c>
      <c r="C6" s="10" t="s">
        <v>12</v>
      </c>
      <c r="D6" s="11">
        <v>1</v>
      </c>
      <c r="E6" s="12">
        <v>1862.09</v>
      </c>
      <c r="F6" s="13">
        <v>5820.73</v>
      </c>
      <c r="G6" s="14">
        <v>10</v>
      </c>
      <c r="H6" s="33">
        <f t="shared" ref="H6:H8" si="0">ROUND((D6*F6*G6),2)</f>
        <v>58207.3</v>
      </c>
      <c r="I6" s="28"/>
      <c r="J6" s="3"/>
      <c r="K6" s="4"/>
      <c r="L6" s="4"/>
      <c r="M6" s="4"/>
      <c r="N6" s="4"/>
      <c r="P6" s="1"/>
      <c r="Q6" s="1"/>
      <c r="R6" s="1"/>
      <c r="S6" s="1"/>
    </row>
    <row r="7" spans="1:20">
      <c r="A7" s="42"/>
      <c r="B7" s="20">
        <v>4</v>
      </c>
      <c r="C7" s="9" t="s">
        <v>13</v>
      </c>
      <c r="D7" s="5">
        <v>1</v>
      </c>
      <c r="E7" s="26">
        <v>2749.17</v>
      </c>
      <c r="F7" s="27">
        <v>7872.61</v>
      </c>
      <c r="G7" s="8">
        <v>10</v>
      </c>
      <c r="H7" s="33">
        <f t="shared" si="0"/>
        <v>78726.100000000006</v>
      </c>
      <c r="I7" s="28"/>
      <c r="J7" s="3"/>
      <c r="K7" s="4"/>
      <c r="L7" s="4"/>
      <c r="M7" s="4"/>
      <c r="N7" s="1"/>
      <c r="P7" s="1"/>
      <c r="Q7" s="1"/>
      <c r="R7" s="1"/>
      <c r="S7" s="1"/>
    </row>
    <row r="8" spans="1:20">
      <c r="A8" s="42"/>
      <c r="B8" s="20">
        <v>5</v>
      </c>
      <c r="C8" s="9" t="s">
        <v>14</v>
      </c>
      <c r="D8" s="5">
        <v>1</v>
      </c>
      <c r="E8" s="6">
        <v>3115.91</v>
      </c>
      <c r="F8" s="7">
        <v>9256.34</v>
      </c>
      <c r="G8" s="8">
        <v>1</v>
      </c>
      <c r="H8" s="33">
        <f t="shared" si="0"/>
        <v>9256.34</v>
      </c>
      <c r="I8" s="28"/>
      <c r="J8" s="3"/>
      <c r="K8" s="4"/>
      <c r="L8" s="4"/>
      <c r="M8" s="4"/>
      <c r="N8" s="4"/>
      <c r="P8" s="1"/>
      <c r="Q8" s="1"/>
      <c r="R8" s="1"/>
      <c r="S8" s="1"/>
    </row>
    <row r="9" spans="1:20">
      <c r="A9" s="43"/>
      <c r="B9" s="20">
        <v>6</v>
      </c>
      <c r="C9" s="38" t="s">
        <v>15</v>
      </c>
      <c r="D9" s="39"/>
      <c r="E9" s="39"/>
      <c r="F9" s="39"/>
      <c r="G9" s="40"/>
      <c r="H9" s="34">
        <v>22851.439999999999</v>
      </c>
      <c r="I9" s="28"/>
      <c r="J9" s="28"/>
      <c r="K9" s="52"/>
      <c r="L9" s="52"/>
      <c r="M9" s="52"/>
      <c r="N9" s="4"/>
      <c r="S9" s="1"/>
    </row>
    <row r="10" spans="1:20">
      <c r="B10" s="50" t="s">
        <v>16</v>
      </c>
      <c r="C10" s="51"/>
      <c r="D10" s="51"/>
      <c r="E10" s="51"/>
      <c r="F10" s="51"/>
      <c r="G10" s="51"/>
      <c r="H10" s="29">
        <f>ROUND(SUM(H4:H9),2)</f>
        <v>226808.56</v>
      </c>
      <c r="I10" s="28"/>
      <c r="J10" s="28"/>
      <c r="K10" s="53"/>
      <c r="L10" s="53"/>
      <c r="M10" s="53"/>
      <c r="N10" s="53"/>
      <c r="O10" s="53"/>
      <c r="P10" s="53"/>
      <c r="Q10" s="53"/>
      <c r="R10" s="53"/>
      <c r="S10" s="53"/>
      <c r="T10" s="4"/>
    </row>
    <row r="11" spans="1:20" ht="14.25">
      <c r="B11" s="36" t="s">
        <v>17</v>
      </c>
      <c r="C11" s="37"/>
      <c r="D11" s="37"/>
      <c r="E11" s="37"/>
      <c r="F11" s="37"/>
      <c r="G11" s="37"/>
      <c r="H11" s="23">
        <f>ROUND((H10*12),2)</f>
        <v>2721702.72</v>
      </c>
      <c r="I11" s="1"/>
      <c r="J11" s="1"/>
      <c r="T11" s="1"/>
    </row>
    <row r="13" spans="1:20">
      <c r="H13" s="35"/>
      <c r="I13" s="1"/>
      <c r="J13" s="1"/>
      <c r="N13" s="3"/>
    </row>
    <row r="14" spans="1:20">
      <c r="H14" s="1"/>
    </row>
    <row r="15" spans="1:20">
      <c r="F15" s="31"/>
      <c r="G15" s="2"/>
      <c r="H15" s="1"/>
    </row>
    <row r="16" spans="1:20">
      <c r="F16" s="32"/>
    </row>
    <row r="17" spans="8:9">
      <c r="H17" s="1"/>
    </row>
    <row r="18" spans="8:9">
      <c r="H18" s="1"/>
    </row>
    <row r="19" spans="8:9">
      <c r="H19" s="1"/>
      <c r="I19" s="1"/>
    </row>
  </sheetData>
  <mergeCells count="7">
    <mergeCell ref="B11:G11"/>
    <mergeCell ref="C9:G9"/>
    <mergeCell ref="A5:A9"/>
    <mergeCell ref="A1:H2"/>
    <mergeCell ref="K9:M9"/>
    <mergeCell ref="K10:S10"/>
    <mergeCell ref="B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2025-09-22T16:52:29Z</dcterms:created>
  <dcterms:modified xsi:type="dcterms:W3CDTF">2026-06-26T18:42:03Z</dcterms:modified>
  <cp:category/>
  <cp:contentStatus/>
</cp:coreProperties>
</file>